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52" windowHeight="8192" windowWidth="16384" xWindow="0" yWindow="0"/>
  </bookViews>
  <sheets>
    <sheet name="P3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<sst xmlns="http://schemas.openxmlformats.org/spreadsheetml/2006/main" count="38" uniqueCount="32">
  <si>
    <t>Problem 3-1</t>
  </si>
  <si>
    <t>TC (mV/C)</t>
  </si>
  <si>
    <t>random</t>
  </si>
  <si>
    <t>Temperature</t>
  </si>
  <si>
    <t>Desired</t>
  </si>
  <si>
    <t>Increasing</t>
  </si>
  <si>
    <t>Decreasing</t>
  </si>
  <si>
    <t>hysteresis</t>
  </si>
  <si>
    <t>©</t>
  </si>
  <si>
    <t>(mV)</t>
  </si>
  <si>
    <t>&lt;- largest difference</t>
  </si>
  <si>
    <t>Temp ©</t>
  </si>
  <si>
    <t>Desired (mV)</t>
  </si>
  <si>
    <t>Actual (mV)</t>
  </si>
  <si>
    <t>Error (mV)</t>
  </si>
  <si>
    <t>%FSM</t>
  </si>
  <si>
    <t>%Meas</t>
  </si>
  <si>
    <t>Abs. Error (degC)</t>
  </si>
  <si>
    <t>NAN</t>
  </si>
  <si>
    <t>xy</t>
  </si>
  <si>
    <t>X^2</t>
  </si>
  <si>
    <t>linear</t>
  </si>
  <si>
    <t>diff</t>
  </si>
  <si>
    <t>sum(xy) =</t>
  </si>
  <si>
    <t>sum(x) =</t>
  </si>
  <si>
    <t>Linearity =</t>
  </si>
  <si>
    <t>% of FSO</t>
  </si>
  <si>
    <t>sum(y)=</t>
  </si>
  <si>
    <t>sum(x^2)=</t>
  </si>
  <si>
    <t>n=</t>
  </si>
  <si>
    <t>Slope = </t>
  </si>
  <si>
    <t>Intercept =</t>
  </si>
</sst>
</file>

<file path=xl/styles.xml><?xml version="1.0" encoding="utf-8"?>
<styleSheet xmlns="http://schemas.openxmlformats.org/spreadsheetml/2006/main">
  <numFmts count="1">
    <numFmt formatCode="GENERAL" numFmtId="164"/>
  </numFmts>
  <fonts count="7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color rgb="00000000"/>
      <sz val="10"/>
    </font>
    <font>
      <name val="Arial"/>
      <family val="2"/>
      <color rgb="00000000"/>
      <sz val="8"/>
    </font>
    <font>
      <name val="Arial"/>
      <family val="2"/>
      <color rgb="00000000"/>
      <sz val="7.35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4" xfId="0">
      <alignment horizontal="right" indent="0" shrinkToFit="false" textRotation="0" vertical="bottom" wrapText="false"/>
    </xf>
    <xf applyAlignment="true" applyBorder="false" applyFont="false" applyProtection="false" borderId="0" fillId="0" fontId="0" numFmtId="164" xfId="0">
      <alignment horizontal="left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6B479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P3!$B$2</c:f>
              <c:strCache>
                <c:ptCount val="1"/>
                <c:pt idx="0">
                  <c:v>Desired</c:v>
                </c:pt>
              </c:strCache>
            </c:strRef>
          </c:tx>
          <c:spPr>
            <a:solidFill>
              <a:srgbClr val="800080"/>
            </a:solidFill>
          </c:spPr>
          <c:marker/>
          <c:xVal>
            <c:numRef>
              <c:f>P3!$A$4:$A$11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xVal>
          <c:yVal>
            <c:numRef>
              <c:f>P3!$B$4:$B$11</c:f>
              <c:numCache>
                <c:formatCode>General</c:formatCode>
                <c:ptCount val="8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</c:numCache>
            </c:numRef>
          </c:yVal>
        </c:ser>
        <c:ser>
          <c:idx val="1"/>
          <c:order val="1"/>
          <c:tx>
            <c:strRef>
              <c:f>P3!$C$2</c:f>
              <c:strCache>
                <c:ptCount val="1"/>
                <c:pt idx="0">
                  <c:v>Increasing</c:v>
                </c:pt>
              </c:strCache>
            </c:strRef>
          </c:tx>
          <c:spPr>
            <a:solidFill>
              <a:srgbClr val="666666"/>
            </a:solidFill>
          </c:spPr>
          <c:marker/>
          <c:xVal>
            <c:numRef>
              <c:f>P3!$A$4:$A$11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xVal>
          <c:yVal>
            <c:numRef>
              <c:f>P3!$C$4:$C$11</c:f>
              <c:numCache>
                <c:formatCode>General</c:formatCode>
                <c:ptCount val="8"/>
                <c:pt idx="0">
                  <c:v>-21</c:v>
                </c:pt>
                <c:pt idx="1">
                  <c:v>114</c:v>
                </c:pt>
                <c:pt idx="2">
                  <c:v>218</c:v>
                </c:pt>
                <c:pt idx="3">
                  <c:v>298</c:v>
                </c:pt>
                <c:pt idx="4">
                  <c:v>378</c:v>
                </c:pt>
                <c:pt idx="5">
                  <c:v>486</c:v>
                </c:pt>
                <c:pt idx="6">
                  <c:v>575</c:v>
                </c:pt>
                <c:pt idx="7">
                  <c:v>708</c:v>
                </c:pt>
              </c:numCache>
            </c:numRef>
          </c:yVal>
        </c:ser>
        <c:ser>
          <c:idx val="2"/>
          <c:order val="2"/>
          <c:tx>
            <c:strRef>
              <c:f>P3!$D$2</c:f>
              <c:strCache>
                <c:ptCount val="1"/>
                <c:pt idx="0">
                  <c:v>Decreasing</c:v>
                </c:pt>
              </c:strCache>
            </c:strRef>
          </c:tx>
          <c:spPr>
            <a:solidFill>
              <a:srgbClr val="6b4794"/>
            </a:solidFill>
          </c:spPr>
          <c:marker/>
          <c:xVal>
            <c:numRef>
              <c:f>P3!$A$4:$A$11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xVal>
          <c:yVal>
            <c:numRef>
              <c:f>P3!$D$4:$D$11</c:f>
              <c:numCache>
                <c:formatCode>General</c:formatCode>
                <c:ptCount val="8"/>
                <c:pt idx="0">
                  <c:v>19</c:v>
                </c:pt>
                <c:pt idx="1">
                  <c:v>83</c:v>
                </c:pt>
                <c:pt idx="2">
                  <c:v>178</c:v>
                </c:pt>
                <c:pt idx="3">
                  <c:v>298</c:v>
                </c:pt>
                <c:pt idx="4">
                  <c:v>397</c:v>
                </c:pt>
                <c:pt idx="5">
                  <c:v>476</c:v>
                </c:pt>
                <c:pt idx="6">
                  <c:v>598</c:v>
                </c:pt>
                <c:pt idx="7">
                  <c:v>723</c:v>
                </c:pt>
              </c:numCache>
            </c:numRef>
          </c:yVal>
        </c:ser>
        <c:axId val="43134642"/>
        <c:axId val="61939055"/>
      </c:scatterChart>
      <c:valAx>
        <c:axId val="43134642"/>
        <c:scaling>
          <c:orientation val="minMax"/>
        </c:scaling>
        <c:axPos val="b"/>
        <c:majorTickMark val="out"/>
        <c:minorTickMark val="none"/>
        <c:tickLblPos val="nextTo"/>
        <c:crossAx val="61939055"/>
        <c:crosses val="min"/>
        <c:spPr>
          <a:ln>
            <a:solidFill>
              <a:srgbClr val="b3b3b3"/>
            </a:solidFill>
          </a:ln>
        </c:spPr>
      </c:valAx>
      <c:valAx>
        <c:axId val="61939055"/>
        <c:scaling>
          <c:orientation val="minMax"/>
        </c:scaling>
        <c:axPos val="l"/>
        <c:majorGridlines>
          <c:spPr>
            <a:ln>
              <a:solidFill>
                <a:srgbClr val="b3b3b3"/>
              </a:solidFill>
            </a:ln>
          </c:spPr>
        </c:majorGridlines>
        <c:majorTickMark val="out"/>
        <c:minorTickMark val="none"/>
        <c:tickLblPos val="nextTo"/>
        <c:crossAx val="43134642"/>
        <c:crosses val="min"/>
        <c:spPr>
          <a:ln>
            <a:solidFill>
              <a:srgbClr val="b3b3b3"/>
            </a:solidFill>
          </a:ln>
        </c:spPr>
      </c:valAx>
      <c:spPr>
        <a:ln>
          <a:solidFill>
            <a:srgbClr val="b3b3b3"/>
          </a:solidFill>
        </a:ln>
      </c:spPr>
    </c:plotArea>
    <c:legend>
      <c:legendPos val="r"/>
      <c:spPr/>
    </c:legend>
    <c:plotVisOnly val="1"/>
  </c:chart>
  <c:spPr>
    <a:solidFill>
      <a:srgbClr val="ffffff"/>
    </a:solidFill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oneCell">
    <xdr:from>
      <xdr:col>10</xdr:col>
      <xdr:colOff>175680</xdr:colOff>
      <xdr:row>1</xdr:row>
      <xdr:rowOff>76680</xdr:rowOff>
    </xdr:from>
    <xdr:to>
      <xdr:col>16</xdr:col>
      <xdr:colOff>552240</xdr:colOff>
      <xdr:row>38</xdr:row>
      <xdr:rowOff>17280</xdr:rowOff>
    </xdr:to>
    <xdr:graphicFrame>
      <xdr:nvGraphicFramePr>
        <xdr:cNvPr id="0" name="Chart 1"/>
        <xdr:cNvGraphicFramePr/>
      </xdr:nvGraphicFramePr>
      <xdr:xfrm>
        <a:off x="9011520" y="230040"/>
        <a:ext cx="5241960" cy="5626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7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G72" activeCellId="0" pane="topLeft" sqref="G72"/>
    </sheetView>
  </sheetViews>
  <cols>
    <col collapsed="false" hidden="false" max="1" min="1" style="0" width="14.3882352941176"/>
    <col collapsed="false" hidden="false" max="3" min="2" style="0" width="11.5490196078431"/>
    <col collapsed="false" hidden="false" max="4" min="4" style="1" width="16.2274509803922"/>
    <col collapsed="false" hidden="false" max="5" min="5" style="1" width="11.5490196078431"/>
    <col collapsed="false" hidden="false" max="6" min="6" style="0" width="11.5490196078431"/>
    <col collapsed="false" hidden="false" max="7" min="7" style="0" width="14.3882352941176"/>
    <col collapsed="false" hidden="false" max="1025" min="8" style="0" width="11.5490196078431"/>
  </cols>
  <sheetData>
    <row collapsed="false" customFormat="false" customHeight="false" hidden="false" ht="12.1" outlineLevel="0" r="1">
      <c r="A1" s="2" t="s">
        <v>0</v>
      </c>
      <c r="B1" s="2" t="s">
        <v>1</v>
      </c>
      <c r="C1" s="0" t="n">
        <v>10</v>
      </c>
      <c r="D1" s="1" t="s">
        <v>2</v>
      </c>
      <c r="E1" s="1" t="n">
        <v>25</v>
      </c>
    </row>
    <row collapsed="false" customFormat="false" customHeight="false" hidden="false" ht="12.1" outlineLevel="0" r="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</row>
    <row collapsed="false" customFormat="false" customHeight="false" hidden="false" ht="12.1" outlineLevel="0" r="3">
      <c r="A3" s="2" t="s">
        <v>8</v>
      </c>
      <c r="B3" s="2" t="s">
        <v>9</v>
      </c>
      <c r="C3" s="2" t="s">
        <v>9</v>
      </c>
      <c r="D3" s="2" t="s">
        <v>9</v>
      </c>
      <c r="E3" s="2"/>
    </row>
    <row collapsed="false" customFormat="false" customHeight="false" hidden="false" ht="12.1" outlineLevel="0" r="4">
      <c r="A4" s="2" t="n">
        <v>0</v>
      </c>
      <c r="B4" s="2" t="n">
        <f aca="false">$C$1*A4</f>
        <v>0</v>
      </c>
      <c r="C4" s="3" t="n">
        <v>-21</v>
      </c>
      <c r="D4" s="3" t="n">
        <v>19</v>
      </c>
      <c r="E4" s="2" t="n">
        <f aca="false">ABS(D4-C4)</f>
        <v>40</v>
      </c>
      <c r="F4" s="4" t="s">
        <v>10</v>
      </c>
    </row>
    <row collapsed="false" customFormat="false" customHeight="false" hidden="false" ht="12.1" outlineLevel="0" r="5">
      <c r="A5" s="2" t="n">
        <v>10</v>
      </c>
      <c r="B5" s="2" t="n">
        <f aca="false">$C$1*A5</f>
        <v>100</v>
      </c>
      <c r="C5" s="3" t="n">
        <v>114</v>
      </c>
      <c r="D5" s="3" t="n">
        <v>83</v>
      </c>
      <c r="E5" s="2" t="n">
        <f aca="false">ABS(D5-C5)</f>
        <v>31</v>
      </c>
    </row>
    <row collapsed="false" customFormat="false" customHeight="false" hidden="false" ht="12.1" outlineLevel="0" r="6">
      <c r="A6" s="2" t="n">
        <v>20</v>
      </c>
      <c r="B6" s="2" t="n">
        <f aca="false">$C$1*A6</f>
        <v>200</v>
      </c>
      <c r="C6" s="3" t="n">
        <v>218</v>
      </c>
      <c r="D6" s="3" t="n">
        <v>178</v>
      </c>
      <c r="E6" s="2" t="n">
        <f aca="false">ABS(D6-C6)</f>
        <v>40</v>
      </c>
    </row>
    <row collapsed="false" customFormat="false" customHeight="false" hidden="false" ht="12.1" outlineLevel="0" r="7">
      <c r="A7" s="2" t="n">
        <v>30</v>
      </c>
      <c r="B7" s="2" t="n">
        <f aca="false">$C$1*A7</f>
        <v>300</v>
      </c>
      <c r="C7" s="3" t="n">
        <v>298</v>
      </c>
      <c r="D7" s="3" t="n">
        <v>298</v>
      </c>
      <c r="E7" s="2" t="n">
        <f aca="false">ABS(D7-C7)</f>
        <v>0</v>
      </c>
    </row>
    <row collapsed="false" customFormat="false" customHeight="false" hidden="false" ht="12.1" outlineLevel="0" r="8">
      <c r="A8" s="2" t="n">
        <v>40</v>
      </c>
      <c r="B8" s="2" t="n">
        <f aca="false">$C$1*A8</f>
        <v>400</v>
      </c>
      <c r="C8" s="3" t="n">
        <v>378</v>
      </c>
      <c r="D8" s="3" t="n">
        <v>397</v>
      </c>
      <c r="E8" s="2" t="n">
        <f aca="false">ABS(D8-C8)</f>
        <v>19</v>
      </c>
    </row>
    <row collapsed="false" customFormat="false" customHeight="false" hidden="false" ht="12.1" outlineLevel="0" r="9">
      <c r="A9" s="2" t="n">
        <v>50</v>
      </c>
      <c r="B9" s="2" t="n">
        <f aca="false">$C$1*A9</f>
        <v>500</v>
      </c>
      <c r="C9" s="3" t="n">
        <v>486</v>
      </c>
      <c r="D9" s="3" t="n">
        <v>476</v>
      </c>
      <c r="E9" s="2" t="n">
        <f aca="false">ABS(D9-C9)</f>
        <v>10</v>
      </c>
    </row>
    <row collapsed="false" customFormat="false" customHeight="false" hidden="false" ht="12.1" outlineLevel="0" r="10">
      <c r="A10" s="2" t="n">
        <v>60</v>
      </c>
      <c r="B10" s="2" t="n">
        <f aca="false">$C$1*A10</f>
        <v>600</v>
      </c>
      <c r="C10" s="3" t="n">
        <v>575</v>
      </c>
      <c r="D10" s="3" t="n">
        <v>598</v>
      </c>
      <c r="E10" s="2" t="n">
        <f aca="false">ABS(D10-C10)</f>
        <v>23</v>
      </c>
    </row>
    <row collapsed="false" customFormat="false" customHeight="false" hidden="false" ht="12.1" outlineLevel="0" r="11">
      <c r="A11" s="2" t="n">
        <v>70</v>
      </c>
      <c r="B11" s="2" t="n">
        <f aca="false">$C$1*A11</f>
        <v>700</v>
      </c>
      <c r="C11" s="3" t="n">
        <v>708</v>
      </c>
      <c r="D11" s="3" t="n">
        <v>723</v>
      </c>
      <c r="E11" s="2" t="n">
        <f aca="false">ABS(D11-C11)</f>
        <v>15</v>
      </c>
    </row>
    <row collapsed="false" customFormat="false" customHeight="false" hidden="false" ht="12.1" outlineLevel="0" r="12">
      <c r="A12" s="2" t="n">
        <v>80</v>
      </c>
      <c r="B12" s="2" t="n">
        <f aca="false">$C$1*A12</f>
        <v>800</v>
      </c>
      <c r="C12" s="3" t="n">
        <v>796</v>
      </c>
      <c r="D12" s="3" t="n">
        <v>800</v>
      </c>
      <c r="E12" s="2" t="n">
        <f aca="false">ABS(D12-C12)</f>
        <v>4</v>
      </c>
    </row>
    <row collapsed="false" customFormat="false" customHeight="false" hidden="false" ht="12.1" outlineLevel="0" r="13">
      <c r="A13" s="2" t="n">
        <v>90</v>
      </c>
      <c r="B13" s="2" t="n">
        <f aca="false">$C$1*A13</f>
        <v>900</v>
      </c>
      <c r="C13" s="3" t="n">
        <v>893</v>
      </c>
      <c r="D13" s="3" t="n">
        <v>918</v>
      </c>
      <c r="E13" s="2" t="n">
        <f aca="false">ABS(D13-C13)</f>
        <v>25</v>
      </c>
    </row>
    <row collapsed="false" customFormat="false" customHeight="false" hidden="false" ht="12.1" outlineLevel="0" r="14">
      <c r="A14" s="2" t="n">
        <v>100</v>
      </c>
      <c r="B14" s="2" t="n">
        <f aca="false">$C$1*A14</f>
        <v>1000</v>
      </c>
      <c r="C14" s="3" t="n">
        <v>1023</v>
      </c>
      <c r="D14" s="3" t="n">
        <v>1011</v>
      </c>
      <c r="E14" s="2" t="n">
        <f aca="false">ABS(D14-C14)</f>
        <v>12</v>
      </c>
    </row>
    <row collapsed="false" customFormat="false" customHeight="false" hidden="false" ht="12.1" outlineLevel="0" r="15">
      <c r="A15" s="2"/>
      <c r="B15" s="2"/>
    </row>
    <row collapsed="false" customFormat="false" customHeight="false" hidden="false" ht="12.1" outlineLevel="0" r="16">
      <c r="A16" s="2"/>
      <c r="B16" s="2"/>
    </row>
    <row collapsed="false" customFormat="false" customHeight="false" hidden="false" ht="12.1" outlineLevel="0" r="17">
      <c r="A17" s="2" t="s">
        <v>11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16</v>
      </c>
      <c r="G17" s="2" t="s">
        <v>17</v>
      </c>
    </row>
    <row collapsed="false" customFormat="false" customHeight="false" hidden="false" ht="12.1" outlineLevel="0" r="18">
      <c r="A18" s="2" t="n">
        <v>0</v>
      </c>
      <c r="B18" s="2" t="n">
        <f aca="false">$C$1*A18</f>
        <v>0</v>
      </c>
      <c r="C18" s="3" t="n">
        <v>-21</v>
      </c>
      <c r="D18" s="2" t="n">
        <f aca="false">B18-C18</f>
        <v>21</v>
      </c>
      <c r="E18" s="2" t="n">
        <f aca="false">100*D18/$B$14</f>
        <v>2.1</v>
      </c>
      <c r="F18" s="2" t="s">
        <v>18</v>
      </c>
      <c r="G18" s="2" t="n">
        <f aca="false">E18*$A$14/100</f>
        <v>2.1</v>
      </c>
    </row>
    <row collapsed="false" customFormat="false" customHeight="false" hidden="false" ht="12.1" outlineLevel="0" r="19">
      <c r="A19" s="2" t="n">
        <v>10</v>
      </c>
      <c r="B19" s="2" t="n">
        <f aca="false">$C$1*A19</f>
        <v>100</v>
      </c>
      <c r="C19" s="3" t="n">
        <v>114</v>
      </c>
      <c r="D19" s="2" t="n">
        <f aca="false">B19-C19</f>
        <v>-14</v>
      </c>
      <c r="E19" s="2" t="n">
        <f aca="false">100*D19/$B$14</f>
        <v>-1.4</v>
      </c>
      <c r="F19" s="2" t="n">
        <f aca="false">100*D19/B19</f>
        <v>-14</v>
      </c>
      <c r="G19" s="2" t="n">
        <f aca="false">E19*$A$14/100</f>
        <v>-1.4</v>
      </c>
    </row>
    <row collapsed="false" customFormat="false" customHeight="false" hidden="false" ht="12.1" outlineLevel="0" r="20">
      <c r="A20" s="2" t="n">
        <v>20</v>
      </c>
      <c r="B20" s="2" t="n">
        <f aca="false">$C$1*A20</f>
        <v>200</v>
      </c>
      <c r="C20" s="3" t="n">
        <v>218</v>
      </c>
      <c r="D20" s="2" t="n">
        <f aca="false">B20-C20</f>
        <v>-18</v>
      </c>
      <c r="E20" s="2" t="n">
        <f aca="false">100*D20/$B$14</f>
        <v>-1.8</v>
      </c>
      <c r="F20" s="2" t="n">
        <f aca="false">100*D20/B20</f>
        <v>-9</v>
      </c>
      <c r="G20" s="2" t="n">
        <f aca="false">E20*$A$14/100</f>
        <v>-1.8</v>
      </c>
    </row>
    <row collapsed="false" customFormat="false" customHeight="false" hidden="false" ht="12.1" outlineLevel="0" r="21">
      <c r="A21" s="2" t="n">
        <v>30</v>
      </c>
      <c r="B21" s="2" t="n">
        <f aca="false">$C$1*A21</f>
        <v>300</v>
      </c>
      <c r="C21" s="3" t="n">
        <v>298</v>
      </c>
      <c r="D21" s="2" t="n">
        <f aca="false">B21-C21</f>
        <v>2</v>
      </c>
      <c r="E21" s="2" t="n">
        <f aca="false">100*D21/$B$14</f>
        <v>0.2</v>
      </c>
      <c r="F21" s="2" t="n">
        <f aca="false">100*D21/B21</f>
        <v>0.666666666666667</v>
      </c>
      <c r="G21" s="2" t="n">
        <f aca="false">E21*$A$14/100</f>
        <v>0.2</v>
      </c>
    </row>
    <row collapsed="false" customFormat="false" customHeight="false" hidden="false" ht="12.1" outlineLevel="0" r="22">
      <c r="A22" s="2" t="n">
        <v>40</v>
      </c>
      <c r="B22" s="2" t="n">
        <f aca="false">$C$1*A22</f>
        <v>400</v>
      </c>
      <c r="C22" s="3" t="n">
        <v>378</v>
      </c>
      <c r="D22" s="2" t="n">
        <f aca="false">B22-C22</f>
        <v>22</v>
      </c>
      <c r="E22" s="2" t="n">
        <f aca="false">100*D22/$B$14</f>
        <v>2.2</v>
      </c>
      <c r="F22" s="2" t="n">
        <f aca="false">100*D22/B22</f>
        <v>5.5</v>
      </c>
      <c r="G22" s="2" t="n">
        <f aca="false">E22*$A$14/100</f>
        <v>2.2</v>
      </c>
    </row>
    <row collapsed="false" customFormat="false" customHeight="false" hidden="false" ht="12.1" outlineLevel="0" r="23">
      <c r="A23" s="2" t="n">
        <v>50</v>
      </c>
      <c r="B23" s="2" t="n">
        <f aca="false">$C$1*A23</f>
        <v>500</v>
      </c>
      <c r="C23" s="3" t="n">
        <v>486</v>
      </c>
      <c r="D23" s="2" t="n">
        <f aca="false">B23-C23</f>
        <v>14</v>
      </c>
      <c r="E23" s="2" t="n">
        <f aca="false">100*D23/$B$14</f>
        <v>1.4</v>
      </c>
      <c r="F23" s="2" t="n">
        <f aca="false">100*D23/B23</f>
        <v>2.8</v>
      </c>
      <c r="G23" s="2" t="n">
        <f aca="false">E23*$A$14/100</f>
        <v>1.4</v>
      </c>
    </row>
    <row collapsed="false" customFormat="false" customHeight="false" hidden="false" ht="12.1" outlineLevel="0" r="24">
      <c r="A24" s="2" t="n">
        <v>60</v>
      </c>
      <c r="B24" s="2" t="n">
        <f aca="false">$C$1*A24</f>
        <v>600</v>
      </c>
      <c r="C24" s="3" t="n">
        <v>575</v>
      </c>
      <c r="D24" s="2" t="n">
        <f aca="false">B24-C24</f>
        <v>25</v>
      </c>
      <c r="E24" s="2" t="n">
        <f aca="false">100*D24/$B$14</f>
        <v>2.5</v>
      </c>
      <c r="F24" s="2" t="n">
        <f aca="false">100*D24/B24</f>
        <v>4.16666666666667</v>
      </c>
      <c r="G24" s="2" t="n">
        <f aca="false">E24*$A$14/100</f>
        <v>2.5</v>
      </c>
    </row>
    <row collapsed="false" customFormat="false" customHeight="false" hidden="false" ht="12.1" outlineLevel="0" r="25">
      <c r="A25" s="2" t="n">
        <v>70</v>
      </c>
      <c r="B25" s="2" t="n">
        <f aca="false">$C$1*A25</f>
        <v>700</v>
      </c>
      <c r="C25" s="3" t="n">
        <v>708</v>
      </c>
      <c r="D25" s="2" t="n">
        <f aca="false">B25-C25</f>
        <v>-8</v>
      </c>
      <c r="E25" s="2" t="n">
        <f aca="false">100*D25/$B$14</f>
        <v>-0.8</v>
      </c>
      <c r="F25" s="2" t="n">
        <f aca="false">100*D25/B25</f>
        <v>-1.14285714285714</v>
      </c>
      <c r="G25" s="2" t="n">
        <f aca="false">E25*$A$14/100</f>
        <v>-0.8</v>
      </c>
    </row>
    <row collapsed="false" customFormat="false" customHeight="false" hidden="false" ht="12.1" outlineLevel="0" r="26">
      <c r="A26" s="2" t="n">
        <v>80</v>
      </c>
      <c r="B26" s="2" t="n">
        <f aca="false">$C$1*A26</f>
        <v>800</v>
      </c>
      <c r="C26" s="3" t="n">
        <v>796</v>
      </c>
      <c r="D26" s="2" t="n">
        <f aca="false">B26-C26</f>
        <v>4</v>
      </c>
      <c r="E26" s="2" t="n">
        <f aca="false">100*D26/$B$14</f>
        <v>0.4</v>
      </c>
      <c r="F26" s="2" t="n">
        <f aca="false">100*D26/B26</f>
        <v>0.5</v>
      </c>
      <c r="G26" s="2" t="n">
        <f aca="false">E26*$A$14/100</f>
        <v>0.4</v>
      </c>
    </row>
    <row collapsed="false" customFormat="false" customHeight="false" hidden="false" ht="12.1" outlineLevel="0" r="27">
      <c r="A27" s="2" t="n">
        <v>90</v>
      </c>
      <c r="B27" s="2" t="n">
        <f aca="false">$C$1*A27</f>
        <v>900</v>
      </c>
      <c r="C27" s="3" t="n">
        <v>893</v>
      </c>
      <c r="D27" s="2" t="n">
        <f aca="false">B27-C27</f>
        <v>7</v>
      </c>
      <c r="E27" s="2" t="n">
        <f aca="false">100*D27/$B$14</f>
        <v>0.7</v>
      </c>
      <c r="F27" s="2" t="n">
        <f aca="false">100*D27/B27</f>
        <v>0.777777777777778</v>
      </c>
      <c r="G27" s="2" t="n">
        <f aca="false">E27*$A$14/100</f>
        <v>0.7</v>
      </c>
    </row>
    <row collapsed="false" customFormat="false" customHeight="false" hidden="false" ht="12.1" outlineLevel="0" r="28">
      <c r="A28" s="2" t="n">
        <v>100</v>
      </c>
      <c r="B28" s="2" t="n">
        <f aca="false">$C$1*A28</f>
        <v>1000</v>
      </c>
      <c r="C28" s="3" t="n">
        <v>1023</v>
      </c>
      <c r="D28" s="2" t="n">
        <f aca="false">B28-C28</f>
        <v>-23</v>
      </c>
      <c r="E28" s="2" t="n">
        <f aca="false">100*D28/$B$14</f>
        <v>-2.3</v>
      </c>
      <c r="F28" s="2" t="n">
        <f aca="false">100*D28/B28</f>
        <v>-2.3</v>
      </c>
      <c r="G28" s="2" t="n">
        <f aca="false">E28*$A$14/100</f>
        <v>-2.3</v>
      </c>
    </row>
    <row collapsed="false" customFormat="false" customHeight="false" hidden="false" ht="12.1" outlineLevel="0" r="29">
      <c r="A29" s="2" t="n">
        <v>90</v>
      </c>
      <c r="B29" s="2" t="n">
        <f aca="false">$C$1*A29</f>
        <v>900</v>
      </c>
      <c r="C29" s="3" t="n">
        <v>918</v>
      </c>
      <c r="D29" s="2" t="n">
        <f aca="false">B29-C29</f>
        <v>-18</v>
      </c>
      <c r="E29" s="2" t="n">
        <f aca="false">100*D29/$B$14</f>
        <v>-1.8</v>
      </c>
      <c r="F29" s="2" t="n">
        <f aca="false">100*D29/B29</f>
        <v>-2</v>
      </c>
      <c r="G29" s="2" t="n">
        <f aca="false">E29*$A$14/100</f>
        <v>-1.8</v>
      </c>
    </row>
    <row collapsed="false" customFormat="false" customHeight="false" hidden="false" ht="12.1" outlineLevel="0" r="30">
      <c r="A30" s="2" t="n">
        <v>80</v>
      </c>
      <c r="B30" s="2" t="n">
        <f aca="false">$C$1*A30</f>
        <v>800</v>
      </c>
      <c r="C30" s="3" t="n">
        <v>800</v>
      </c>
      <c r="D30" s="2" t="n">
        <f aca="false">B30-C30</f>
        <v>0</v>
      </c>
      <c r="E30" s="2" t="n">
        <f aca="false">100*D30/$B$14</f>
        <v>0</v>
      </c>
      <c r="F30" s="2" t="n">
        <f aca="false">100*D30/B30</f>
        <v>0</v>
      </c>
      <c r="G30" s="2" t="n">
        <f aca="false">E30*$A$14/100</f>
        <v>0</v>
      </c>
    </row>
    <row collapsed="false" customFormat="false" customHeight="false" hidden="false" ht="12.1" outlineLevel="0" r="31">
      <c r="A31" s="2" t="n">
        <v>70</v>
      </c>
      <c r="B31" s="2" t="n">
        <f aca="false">$C$1*A31</f>
        <v>700</v>
      </c>
      <c r="C31" s="3" t="n">
        <v>723</v>
      </c>
      <c r="D31" s="2" t="n">
        <f aca="false">B31-C31</f>
        <v>-23</v>
      </c>
      <c r="E31" s="2" t="n">
        <f aca="false">100*D31/$B$14</f>
        <v>-2.3</v>
      </c>
      <c r="F31" s="2" t="n">
        <f aca="false">100*D31/B31</f>
        <v>-3.28571428571429</v>
      </c>
      <c r="G31" s="2" t="n">
        <f aca="false">E31*$A$14/100</f>
        <v>-2.3</v>
      </c>
    </row>
    <row collapsed="false" customFormat="false" customHeight="false" hidden="false" ht="12.1" outlineLevel="0" r="32">
      <c r="A32" s="2" t="n">
        <v>60</v>
      </c>
      <c r="B32" s="2" t="n">
        <f aca="false">$C$1*A32</f>
        <v>600</v>
      </c>
      <c r="C32" s="3" t="n">
        <v>598</v>
      </c>
      <c r="D32" s="2" t="n">
        <f aca="false">B32-C32</f>
        <v>2</v>
      </c>
      <c r="E32" s="2" t="n">
        <f aca="false">100*D32/$B$14</f>
        <v>0.2</v>
      </c>
      <c r="F32" s="2" t="n">
        <f aca="false">100*D32/B32</f>
        <v>0.333333333333333</v>
      </c>
      <c r="G32" s="2" t="n">
        <f aca="false">E32*$A$14/100</f>
        <v>0.2</v>
      </c>
    </row>
    <row collapsed="false" customFormat="false" customHeight="false" hidden="false" ht="12.1" outlineLevel="0" r="33">
      <c r="A33" s="2" t="n">
        <v>50</v>
      </c>
      <c r="B33" s="2" t="n">
        <f aca="false">$C$1*A33</f>
        <v>500</v>
      </c>
      <c r="C33" s="3" t="n">
        <v>476</v>
      </c>
      <c r="D33" s="2" t="n">
        <f aca="false">B33-C33</f>
        <v>24</v>
      </c>
      <c r="E33" s="2" t="n">
        <f aca="false">100*D33/$B$14</f>
        <v>2.4</v>
      </c>
      <c r="F33" s="2" t="n">
        <f aca="false">100*D33/B33</f>
        <v>4.8</v>
      </c>
      <c r="G33" s="2" t="n">
        <f aca="false">E33*$A$14/100</f>
        <v>2.4</v>
      </c>
    </row>
    <row collapsed="false" customFormat="false" customHeight="false" hidden="false" ht="12.1" outlineLevel="0" r="34">
      <c r="A34" s="2" t="n">
        <v>40</v>
      </c>
      <c r="B34" s="2" t="n">
        <f aca="false">$C$1*A34</f>
        <v>400</v>
      </c>
      <c r="C34" s="3" t="n">
        <v>397</v>
      </c>
      <c r="D34" s="2" t="n">
        <f aca="false">B34-C34</f>
        <v>3</v>
      </c>
      <c r="E34" s="2" t="n">
        <f aca="false">100*D34/$B$14</f>
        <v>0.3</v>
      </c>
      <c r="F34" s="2" t="n">
        <f aca="false">100*D34/B34</f>
        <v>0.75</v>
      </c>
      <c r="G34" s="2" t="n">
        <f aca="false">E34*$A$14/100</f>
        <v>0.3</v>
      </c>
    </row>
    <row collapsed="false" customFormat="false" customHeight="false" hidden="false" ht="12.1" outlineLevel="0" r="35">
      <c r="A35" s="2" t="n">
        <v>30</v>
      </c>
      <c r="B35" s="2" t="n">
        <f aca="false">$C$1*A35</f>
        <v>300</v>
      </c>
      <c r="C35" s="3" t="n">
        <v>298</v>
      </c>
      <c r="D35" s="2" t="n">
        <f aca="false">B35-C35</f>
        <v>2</v>
      </c>
      <c r="E35" s="2" t="n">
        <f aca="false">100*D35/$B$14</f>
        <v>0.2</v>
      </c>
      <c r="F35" s="2" t="n">
        <f aca="false">100*D35/B35</f>
        <v>0.666666666666667</v>
      </c>
      <c r="G35" s="2" t="n">
        <f aca="false">E35*$A$14/100</f>
        <v>0.2</v>
      </c>
    </row>
    <row collapsed="false" customFormat="false" customHeight="false" hidden="false" ht="12.1" outlineLevel="0" r="36">
      <c r="A36" s="2" t="n">
        <v>20</v>
      </c>
      <c r="B36" s="2" t="n">
        <f aca="false">$C$1*A36</f>
        <v>200</v>
      </c>
      <c r="C36" s="3" t="n">
        <v>178</v>
      </c>
      <c r="D36" s="2" t="n">
        <f aca="false">B36-C36</f>
        <v>22</v>
      </c>
      <c r="E36" s="2" t="n">
        <f aca="false">100*D36/$B$14</f>
        <v>2.2</v>
      </c>
      <c r="F36" s="2" t="n">
        <f aca="false">100*D36/B36</f>
        <v>11</v>
      </c>
      <c r="G36" s="2" t="n">
        <f aca="false">E36*$A$14/100</f>
        <v>2.2</v>
      </c>
    </row>
    <row collapsed="false" customFormat="false" customHeight="false" hidden="false" ht="12.1" outlineLevel="0" r="37">
      <c r="A37" s="2" t="n">
        <v>10</v>
      </c>
      <c r="B37" s="2" t="n">
        <f aca="false">$C$1*A37</f>
        <v>100</v>
      </c>
      <c r="C37" s="3" t="n">
        <v>83</v>
      </c>
      <c r="D37" s="2" t="n">
        <f aca="false">B37-C37</f>
        <v>17</v>
      </c>
      <c r="E37" s="2" t="n">
        <f aca="false">100*D37/$B$14</f>
        <v>1.7</v>
      </c>
      <c r="F37" s="2" t="n">
        <f aca="false">100*D37/B37</f>
        <v>17</v>
      </c>
      <c r="G37" s="2" t="n">
        <f aca="false">E37*$A$14/100</f>
        <v>1.7</v>
      </c>
    </row>
    <row collapsed="false" customFormat="false" customHeight="false" hidden="false" ht="12.1" outlineLevel="0" r="38">
      <c r="A38" s="2" t="n">
        <v>0</v>
      </c>
      <c r="B38" s="2" t="n">
        <f aca="false">$C$1*A38</f>
        <v>0</v>
      </c>
      <c r="C38" s="3" t="n">
        <v>19</v>
      </c>
      <c r="D38" s="2" t="n">
        <f aca="false">B38-C38</f>
        <v>-19</v>
      </c>
      <c r="E38" s="2" t="n">
        <f aca="false">100*D38/$B$14</f>
        <v>-1.9</v>
      </c>
      <c r="F38" s="2" t="s">
        <v>18</v>
      </c>
      <c r="G38" s="2" t="n">
        <f aca="false">E38*$A$14/100</f>
        <v>-1.9</v>
      </c>
    </row>
    <row collapsed="false" customFormat="false" customHeight="false" hidden="false" ht="12.1" outlineLevel="0" r="39">
      <c r="A39" s="2"/>
    </row>
    <row collapsed="false" customFormat="false" customHeight="false" hidden="false" ht="12.1" outlineLevel="0" r="44">
      <c r="A44" s="2" t="s">
        <v>11</v>
      </c>
      <c r="B44" s="2" t="s">
        <v>12</v>
      </c>
      <c r="C44" s="2" t="s">
        <v>13</v>
      </c>
      <c r="D44" s="1" t="s">
        <v>19</v>
      </c>
      <c r="E44" s="1" t="s">
        <v>20</v>
      </c>
      <c r="F44" s="1" t="s">
        <v>21</v>
      </c>
      <c r="G44" s="1" t="s">
        <v>22</v>
      </c>
    </row>
    <row collapsed="false" customFormat="false" customHeight="false" hidden="false" ht="12.1" outlineLevel="0" r="45">
      <c r="A45" s="2" t="n">
        <v>0</v>
      </c>
      <c r="B45" s="2" t="n">
        <f aca="false">$C$1*A45</f>
        <v>0</v>
      </c>
      <c r="C45" s="3" t="n">
        <v>-21</v>
      </c>
      <c r="D45" s="1" t="n">
        <f aca="false">C45*A45</f>
        <v>-0</v>
      </c>
      <c r="E45" s="1" t="n">
        <f aca="false">A45^2</f>
        <v>0</v>
      </c>
      <c r="F45" s="1" t="n">
        <f aca="false">$C$72*A45+$C$73</f>
        <v>-7.87223587223582</v>
      </c>
      <c r="G45" s="1" t="n">
        <f aca="false">ABS(F45-C45)</f>
        <v>13.1277641277642</v>
      </c>
    </row>
    <row collapsed="false" customFormat="false" customHeight="false" hidden="false" ht="12.1" outlineLevel="0" r="46">
      <c r="A46" s="2" t="n">
        <v>10</v>
      </c>
      <c r="B46" s="2" t="n">
        <f aca="false">$C$1*A46</f>
        <v>100</v>
      </c>
      <c r="C46" s="3" t="n">
        <v>114</v>
      </c>
      <c r="D46" s="1" t="n">
        <f aca="false">C46*A46</f>
        <v>1140</v>
      </c>
      <c r="E46" s="1" t="n">
        <f aca="false">A46^2</f>
        <v>100</v>
      </c>
      <c r="F46" s="1" t="n">
        <f aca="false">$C$72*A46+$C$73</f>
        <v>93.3609336609337</v>
      </c>
      <c r="G46" s="1" t="n">
        <f aca="false">ABS(F46-C46)</f>
        <v>20.6390663390663</v>
      </c>
    </row>
    <row collapsed="false" customFormat="false" customHeight="false" hidden="false" ht="12.1" outlineLevel="0" r="47">
      <c r="A47" s="2" t="n">
        <v>20</v>
      </c>
      <c r="B47" s="2" t="n">
        <f aca="false">$C$1*A47</f>
        <v>200</v>
      </c>
      <c r="C47" s="3" t="n">
        <v>218</v>
      </c>
      <c r="D47" s="1" t="n">
        <f aca="false">C47*A47</f>
        <v>4360</v>
      </c>
      <c r="E47" s="1" t="n">
        <f aca="false">A47^2</f>
        <v>400</v>
      </c>
      <c r="F47" s="1" t="n">
        <f aca="false">$C$72*A47+$C$73</f>
        <v>194.594103194103</v>
      </c>
      <c r="G47" s="1" t="n">
        <f aca="false">ABS(F47-C47)</f>
        <v>23.4058968058968</v>
      </c>
    </row>
    <row collapsed="false" customFormat="false" customHeight="false" hidden="false" ht="12.1" outlineLevel="0" r="48">
      <c r="A48" s="2" t="n">
        <v>30</v>
      </c>
      <c r="B48" s="2" t="n">
        <f aca="false">$C$1*A48</f>
        <v>300</v>
      </c>
      <c r="C48" s="3" t="n">
        <v>298</v>
      </c>
      <c r="D48" s="1" t="n">
        <f aca="false">C48*A48</f>
        <v>8940</v>
      </c>
      <c r="E48" s="1" t="n">
        <f aca="false">A48^2</f>
        <v>900</v>
      </c>
      <c r="F48" s="1" t="n">
        <f aca="false">$C$72*A48+$C$73</f>
        <v>295.827272727273</v>
      </c>
      <c r="G48" s="1" t="n">
        <f aca="false">ABS(F48-C48)</f>
        <v>2.17272727272723</v>
      </c>
    </row>
    <row collapsed="false" customFormat="false" customHeight="false" hidden="false" ht="12.1" outlineLevel="0" r="49">
      <c r="A49" s="2" t="n">
        <v>40</v>
      </c>
      <c r="B49" s="2" t="n">
        <f aca="false">$C$1*A49</f>
        <v>400</v>
      </c>
      <c r="C49" s="3" t="n">
        <v>378</v>
      </c>
      <c r="D49" s="1" t="n">
        <f aca="false">C49*A49</f>
        <v>15120</v>
      </c>
      <c r="E49" s="1" t="n">
        <f aca="false">A49^2</f>
        <v>1600</v>
      </c>
      <c r="F49" s="1" t="n">
        <f aca="false">$C$72*A49+$C$73</f>
        <v>397.060442260442</v>
      </c>
      <c r="G49" s="1" t="n">
        <f aca="false">ABS(F49-C49)</f>
        <v>19.0604422604423</v>
      </c>
    </row>
    <row collapsed="false" customFormat="false" customHeight="false" hidden="false" ht="12.1" outlineLevel="0" r="50">
      <c r="A50" s="2" t="n">
        <v>50</v>
      </c>
      <c r="B50" s="2" t="n">
        <f aca="false">$C$1*A50</f>
        <v>500</v>
      </c>
      <c r="C50" s="3" t="n">
        <v>486</v>
      </c>
      <c r="D50" s="1" t="n">
        <f aca="false">C50*A50</f>
        <v>24300</v>
      </c>
      <c r="E50" s="1" t="n">
        <f aca="false">A50^2</f>
        <v>2500</v>
      </c>
      <c r="F50" s="1" t="n">
        <f aca="false">$C$72*A50+$C$73</f>
        <v>498.293611793612</v>
      </c>
      <c r="G50" s="1" t="n">
        <f aca="false">ABS(F50-C50)</f>
        <v>12.2936117936118</v>
      </c>
    </row>
    <row collapsed="false" customFormat="false" customHeight="false" hidden="false" ht="12.1" outlineLevel="0" r="51">
      <c r="A51" s="2" t="n">
        <v>60</v>
      </c>
      <c r="B51" s="2" t="n">
        <f aca="false">$C$1*A51</f>
        <v>600</v>
      </c>
      <c r="C51" s="3" t="n">
        <v>575</v>
      </c>
      <c r="D51" s="1" t="n">
        <f aca="false">C51*A51</f>
        <v>34500</v>
      </c>
      <c r="E51" s="1" t="n">
        <f aca="false">A51^2</f>
        <v>3600</v>
      </c>
      <c r="F51" s="1" t="n">
        <f aca="false">$C$72*A51+$C$73</f>
        <v>599.526781326781</v>
      </c>
      <c r="G51" s="1" t="n">
        <f aca="false">ABS(F51-C51)</f>
        <v>24.5267813267814</v>
      </c>
    </row>
    <row collapsed="false" customFormat="false" customHeight="false" hidden="false" ht="12.1" outlineLevel="0" r="52">
      <c r="A52" s="2" t="n">
        <v>70</v>
      </c>
      <c r="B52" s="2" t="n">
        <f aca="false">$C$1*A52</f>
        <v>700</v>
      </c>
      <c r="C52" s="3" t="n">
        <v>708</v>
      </c>
      <c r="D52" s="1" t="n">
        <f aca="false">C52*A52</f>
        <v>49560</v>
      </c>
      <c r="E52" s="1" t="n">
        <f aca="false">A52^2</f>
        <v>4900</v>
      </c>
      <c r="F52" s="1" t="n">
        <f aca="false">$C$72*A52+$C$73</f>
        <v>700.759950859951</v>
      </c>
      <c r="G52" s="1" t="n">
        <f aca="false">ABS(F52-C52)</f>
        <v>7.24004914004911</v>
      </c>
    </row>
    <row collapsed="false" customFormat="false" customHeight="false" hidden="false" ht="12.1" outlineLevel="0" r="53">
      <c r="A53" s="2" t="n">
        <v>80</v>
      </c>
      <c r="B53" s="2" t="n">
        <f aca="false">$C$1*A53</f>
        <v>800</v>
      </c>
      <c r="C53" s="3" t="n">
        <v>796</v>
      </c>
      <c r="D53" s="1" t="n">
        <f aca="false">C53*A53</f>
        <v>63680</v>
      </c>
      <c r="E53" s="1" t="n">
        <f aca="false">A53^2</f>
        <v>6400</v>
      </c>
      <c r="F53" s="1" t="n">
        <f aca="false">$C$72*A53+$C$73</f>
        <v>801.99312039312</v>
      </c>
      <c r="G53" s="1" t="n">
        <f aca="false">ABS(F53-C53)</f>
        <v>5.99312039312042</v>
      </c>
    </row>
    <row collapsed="false" customFormat="false" customHeight="false" hidden="false" ht="12.1" outlineLevel="0" r="54">
      <c r="A54" s="2" t="n">
        <v>90</v>
      </c>
      <c r="B54" s="2" t="n">
        <f aca="false">$C$1*A54</f>
        <v>900</v>
      </c>
      <c r="C54" s="3" t="n">
        <v>893</v>
      </c>
      <c r="D54" s="1" t="n">
        <f aca="false">C54*A54</f>
        <v>80370</v>
      </c>
      <c r="E54" s="1" t="n">
        <f aca="false">A54^2</f>
        <v>8100</v>
      </c>
      <c r="F54" s="1" t="n">
        <f aca="false">$C$72*A54+$C$73</f>
        <v>903.22628992629</v>
      </c>
      <c r="G54" s="1" t="n">
        <f aca="false">ABS(F54-C54)</f>
        <v>10.22628992629</v>
      </c>
    </row>
    <row collapsed="false" customFormat="false" customHeight="false" hidden="false" ht="12.1" outlineLevel="0" r="55">
      <c r="A55" s="2" t="n">
        <v>100</v>
      </c>
      <c r="B55" s="2" t="n">
        <f aca="false">$C$1*A55</f>
        <v>1000</v>
      </c>
      <c r="C55" s="3" t="n">
        <v>1023</v>
      </c>
      <c r="D55" s="1" t="n">
        <f aca="false">C55*A55</f>
        <v>102300</v>
      </c>
      <c r="E55" s="1" t="n">
        <f aca="false">A55^2</f>
        <v>10000</v>
      </c>
      <c r="F55" s="1" t="n">
        <f aca="false">$C$72*A55+$C$73</f>
        <v>1004.45945945946</v>
      </c>
      <c r="G55" s="1" t="n">
        <f aca="false">ABS(F55-C55)</f>
        <v>18.5405405405405</v>
      </c>
    </row>
    <row collapsed="false" customFormat="false" customHeight="false" hidden="false" ht="12.1" outlineLevel="0" r="56">
      <c r="A56" s="2" t="n">
        <v>90</v>
      </c>
      <c r="B56" s="2" t="n">
        <f aca="false">$C$1*A56</f>
        <v>900</v>
      </c>
      <c r="C56" s="3" t="n">
        <v>918</v>
      </c>
      <c r="D56" s="1" t="n">
        <f aca="false">C56*A56</f>
        <v>82620</v>
      </c>
      <c r="E56" s="1" t="n">
        <f aca="false">A56^2</f>
        <v>8100</v>
      </c>
      <c r="F56" s="1" t="n">
        <f aca="false">$C$72*A56+$C$73</f>
        <v>903.22628992629</v>
      </c>
      <c r="G56" s="1" t="n">
        <f aca="false">ABS(F56-C56)</f>
        <v>14.7737100737101</v>
      </c>
    </row>
    <row collapsed="false" customFormat="false" customHeight="false" hidden="false" ht="12.1" outlineLevel="0" r="57">
      <c r="A57" s="2" t="n">
        <v>80</v>
      </c>
      <c r="B57" s="2" t="n">
        <f aca="false">$C$1*A57</f>
        <v>800</v>
      </c>
      <c r="C57" s="3" t="n">
        <v>800</v>
      </c>
      <c r="D57" s="1" t="n">
        <f aca="false">C57*A57</f>
        <v>64000</v>
      </c>
      <c r="E57" s="1" t="n">
        <f aca="false">A57^2</f>
        <v>6400</v>
      </c>
      <c r="F57" s="1" t="n">
        <f aca="false">$C$72*A57+$C$73</f>
        <v>801.99312039312</v>
      </c>
      <c r="G57" s="1" t="n">
        <f aca="false">ABS(F57-C57)</f>
        <v>1.99312039312042</v>
      </c>
    </row>
    <row collapsed="false" customFormat="false" customHeight="false" hidden="false" ht="12.1" outlineLevel="0" r="58">
      <c r="A58" s="2" t="n">
        <v>70</v>
      </c>
      <c r="B58" s="2" t="n">
        <f aca="false">$C$1*A58</f>
        <v>700</v>
      </c>
      <c r="C58" s="3" t="n">
        <v>723</v>
      </c>
      <c r="D58" s="1" t="n">
        <f aca="false">C58*A58</f>
        <v>50610</v>
      </c>
      <c r="E58" s="1" t="n">
        <f aca="false">A58^2</f>
        <v>4900</v>
      </c>
      <c r="F58" s="1" t="n">
        <f aca="false">$C$72*A58+$C$73</f>
        <v>700.759950859951</v>
      </c>
      <c r="G58" s="1" t="n">
        <f aca="false">ABS(F58-C58)</f>
        <v>22.2400491400491</v>
      </c>
    </row>
    <row collapsed="false" customFormat="false" customHeight="false" hidden="false" ht="12.1" outlineLevel="0" r="59">
      <c r="A59" s="2" t="n">
        <v>60</v>
      </c>
      <c r="B59" s="2" t="n">
        <f aca="false">$C$1*A59</f>
        <v>600</v>
      </c>
      <c r="C59" s="3" t="n">
        <v>598</v>
      </c>
      <c r="D59" s="1" t="n">
        <f aca="false">C59*A59</f>
        <v>35880</v>
      </c>
      <c r="E59" s="1" t="n">
        <f aca="false">A59^2</f>
        <v>3600</v>
      </c>
      <c r="F59" s="1" t="n">
        <f aca="false">$C$72*A59+$C$73</f>
        <v>599.526781326781</v>
      </c>
      <c r="G59" s="1" t="n">
        <f aca="false">ABS(F59-C59)</f>
        <v>1.52678132678136</v>
      </c>
    </row>
    <row collapsed="false" customFormat="false" customHeight="false" hidden="false" ht="12.1" outlineLevel="0" r="60">
      <c r="A60" s="2" t="n">
        <v>50</v>
      </c>
      <c r="B60" s="2" t="n">
        <f aca="false">$C$1*A60</f>
        <v>500</v>
      </c>
      <c r="C60" s="3" t="n">
        <v>476</v>
      </c>
      <c r="D60" s="1" t="n">
        <f aca="false">C60*A60</f>
        <v>23800</v>
      </c>
      <c r="E60" s="1" t="n">
        <f aca="false">A60^2</f>
        <v>2500</v>
      </c>
      <c r="F60" s="1" t="n">
        <f aca="false">$C$72*A60+$C$73</f>
        <v>498.293611793612</v>
      </c>
      <c r="G60" s="1" t="n">
        <f aca="false">ABS(F60-C60)</f>
        <v>22.2936117936118</v>
      </c>
    </row>
    <row collapsed="false" customFormat="false" customHeight="false" hidden="false" ht="12.1" outlineLevel="0" r="61">
      <c r="A61" s="2" t="n">
        <v>40</v>
      </c>
      <c r="B61" s="2" t="n">
        <f aca="false">$C$1*A61</f>
        <v>400</v>
      </c>
      <c r="C61" s="3" t="n">
        <v>397</v>
      </c>
      <c r="D61" s="1" t="n">
        <f aca="false">C61*A61</f>
        <v>15880</v>
      </c>
      <c r="E61" s="1" t="n">
        <f aca="false">A61^2</f>
        <v>1600</v>
      </c>
      <c r="F61" s="1" t="n">
        <f aca="false">$C$72*A61+$C$73</f>
        <v>397.060442260442</v>
      </c>
      <c r="G61" s="1" t="n">
        <f aca="false">ABS(F61-C61)</f>
        <v>0.0604422604423007</v>
      </c>
    </row>
    <row collapsed="false" customFormat="false" customHeight="false" hidden="false" ht="12.1" outlineLevel="0" r="62">
      <c r="A62" s="2" t="n">
        <v>30</v>
      </c>
      <c r="B62" s="2" t="n">
        <f aca="false">$C$1*A62</f>
        <v>300</v>
      </c>
      <c r="C62" s="3" t="n">
        <v>298</v>
      </c>
      <c r="D62" s="1" t="n">
        <f aca="false">C62*A62</f>
        <v>8940</v>
      </c>
      <c r="E62" s="1" t="n">
        <f aca="false">A62^2</f>
        <v>900</v>
      </c>
      <c r="F62" s="1" t="n">
        <f aca="false">$C$72*A62+$C$73</f>
        <v>295.827272727273</v>
      </c>
      <c r="G62" s="1" t="n">
        <f aca="false">ABS(F62-C62)</f>
        <v>2.17272727272723</v>
      </c>
    </row>
    <row collapsed="false" customFormat="false" customHeight="false" hidden="false" ht="12.1" outlineLevel="0" r="63">
      <c r="A63" s="2" t="n">
        <v>20</v>
      </c>
      <c r="B63" s="2" t="n">
        <f aca="false">$C$1*A63</f>
        <v>200</v>
      </c>
      <c r="C63" s="3" t="n">
        <v>178</v>
      </c>
      <c r="D63" s="1" t="n">
        <f aca="false">C63*A63</f>
        <v>3560</v>
      </c>
      <c r="E63" s="1" t="n">
        <f aca="false">A63^2</f>
        <v>400</v>
      </c>
      <c r="F63" s="1" t="n">
        <f aca="false">$C$72*A63+$C$73</f>
        <v>194.594103194103</v>
      </c>
      <c r="G63" s="1" t="n">
        <f aca="false">ABS(F63-C63)</f>
        <v>16.5941031941032</v>
      </c>
    </row>
    <row collapsed="false" customFormat="false" customHeight="false" hidden="false" ht="12.1" outlineLevel="0" r="64">
      <c r="A64" s="2" t="n">
        <v>10</v>
      </c>
      <c r="B64" s="2" t="n">
        <f aca="false">$C$1*A64</f>
        <v>100</v>
      </c>
      <c r="C64" s="3" t="n">
        <v>83</v>
      </c>
      <c r="D64" s="1" t="n">
        <f aca="false">C64*A64</f>
        <v>830</v>
      </c>
      <c r="E64" s="1" t="n">
        <f aca="false">A64^2</f>
        <v>100</v>
      </c>
      <c r="F64" s="1" t="n">
        <f aca="false">$C$72*A64+$C$73</f>
        <v>93.3609336609337</v>
      </c>
      <c r="G64" s="1" t="n">
        <f aca="false">ABS(F64-C64)</f>
        <v>10.3609336609337</v>
      </c>
    </row>
    <row collapsed="false" customFormat="false" customHeight="false" hidden="false" ht="12.1" outlineLevel="0" r="65">
      <c r="A65" s="2" t="n">
        <v>0</v>
      </c>
      <c r="B65" s="2" t="n">
        <f aca="false">$C$1*A65</f>
        <v>0</v>
      </c>
      <c r="C65" s="3" t="n">
        <v>19</v>
      </c>
      <c r="D65" s="1" t="n">
        <f aca="false">C65*A65</f>
        <v>0</v>
      </c>
      <c r="E65" s="1" t="n">
        <f aca="false">A65^2</f>
        <v>0</v>
      </c>
      <c r="F65" s="1" t="n">
        <f aca="false">$C$72*A65+$C$73</f>
        <v>-7.87223587223582</v>
      </c>
      <c r="G65" s="1" t="n">
        <f aca="false">ABS(F65-C65)</f>
        <v>26.8722358722358</v>
      </c>
    </row>
    <row collapsed="false" customFormat="false" customHeight="false" hidden="false" ht="12.1" outlineLevel="0" r="67">
      <c r="B67" s="5" t="s">
        <v>23</v>
      </c>
      <c r="C67" s="6" t="n">
        <f aca="false">SUM(D45:D65)</f>
        <v>670390</v>
      </c>
    </row>
    <row collapsed="false" customFormat="false" customHeight="false" hidden="false" ht="12.1" outlineLevel="0" r="68">
      <c r="B68" s="5" t="s">
        <v>24</v>
      </c>
      <c r="C68" s="6" t="n">
        <f aca="false">SUM(A45:A65)</f>
        <v>1000</v>
      </c>
      <c r="F68" s="5" t="s">
        <v>25</v>
      </c>
      <c r="G68" s="0" t="n">
        <f aca="false">100*MAX(G45:G65)/B55</f>
        <v>2.68722358722358</v>
      </c>
      <c r="H68" s="0" t="s">
        <v>26</v>
      </c>
    </row>
    <row collapsed="false" customFormat="false" customHeight="false" hidden="false" ht="12.1" outlineLevel="0" r="69">
      <c r="B69" s="5" t="s">
        <v>27</v>
      </c>
      <c r="C69" s="6" t="n">
        <f aca="false">SUM(C45:C65)</f>
        <v>9958</v>
      </c>
    </row>
    <row collapsed="false" customFormat="false" customHeight="false" hidden="false" ht="12.1" outlineLevel="0" r="70">
      <c r="B70" s="5" t="s">
        <v>28</v>
      </c>
      <c r="C70" s="6" t="n">
        <f aca="false">SUM(E45:E65)</f>
        <v>67000</v>
      </c>
    </row>
    <row collapsed="false" customFormat="false" customHeight="false" hidden="false" ht="12.1" outlineLevel="0" r="71">
      <c r="B71" s="5" t="s">
        <v>29</v>
      </c>
      <c r="C71" s="6" t="n">
        <f aca="false">COUNT(C45:C65)</f>
        <v>21</v>
      </c>
    </row>
    <row collapsed="false" customFormat="false" customHeight="false" hidden="false" ht="12.1" outlineLevel="0" r="72">
      <c r="B72" s="5" t="s">
        <v>30</v>
      </c>
      <c r="C72" s="6" t="n">
        <f aca="false">(C71*C67-C68*C69)/(C71*C70-(C68)^2)</f>
        <v>10.123316953317</v>
      </c>
    </row>
    <row collapsed="false" customFormat="false" customHeight="false" hidden="false" ht="12.1" outlineLevel="0" r="73">
      <c r="B73" s="5" t="s">
        <v>31</v>
      </c>
      <c r="C73" s="6" t="n">
        <f aca="false">C69/C71-C72*C68/C71</f>
        <v>-7.87223587223582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2514</TotalTime>
  <Application>NeoOffice/3.1.2$Unix OpenOffice.org_project/Patch 0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>Manuel Toledo</cp:lastModifiedBy>
  <dcterms:modified xsi:type="dcterms:W3CDTF">2010-11-29T16:38:24.00Z</dcterms:modified>
  <cp:revision>3</cp:revision>
</cp:coreProperties>
</file>